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Fahrzeugausschreibung\2025\Busse Diesel\Ausschreibung\"/>
    </mc:Choice>
  </mc:AlternateContent>
  <xr:revisionPtr revIDLastSave="0" documentId="13_ncr:1_{9ADE421A-A6CC-437D-B634-24B6D3807B9B}" xr6:coauthVersionLast="47" xr6:coauthVersionMax="47" xr10:uidLastSave="{00000000-0000-0000-0000-000000000000}"/>
  <bookViews>
    <workbookView xWindow="-120" yWindow="-120" windowWidth="29040" windowHeight="15840" tabRatio="804" xr2:uid="{00000000-000D-0000-FFFF-FFFF00000000}"/>
  </bookViews>
  <sheets>
    <sheet name="1-Standard-Liniengelenkbus" sheetId="11" r:id="rId1"/>
    <sheet name="2-Standard-Linienbus LE 12m" sheetId="13" r:id="rId2"/>
    <sheet name="Zusammenfassung Los 1" sheetId="15" r:id="rId3"/>
    <sheet name="Zusammenfassung Los 2" sheetId="8" r:id="rId4"/>
    <sheet name="Zusammenfassung Los 1-2" sheetId="17" r:id="rId5"/>
  </sheets>
  <definedNames>
    <definedName name="_xlnm.Print_Titles" localSheetId="3">'Zusammenfassung Los 2'!$6:$6</definedName>
  </definedNames>
  <calcPr calcId="191029"/>
</workbook>
</file>

<file path=xl/calcChain.xml><?xml version="1.0" encoding="utf-8"?>
<calcChain xmlns="http://schemas.openxmlformats.org/spreadsheetml/2006/main">
  <c r="C14" i="8" l="1"/>
  <c r="C15" i="8" s="1"/>
  <c r="B20" i="15"/>
  <c r="E15" i="8" l="1"/>
  <c r="C16" i="8"/>
  <c r="E14" i="8"/>
  <c r="B8" i="15"/>
  <c r="B21" i="15" s="1"/>
  <c r="C17" i="8" l="1"/>
  <c r="E16" i="8"/>
  <c r="B23" i="8"/>
  <c r="B8" i="8"/>
  <c r="C18" i="8" l="1"/>
  <c r="E17" i="8"/>
  <c r="B24" i="8"/>
  <c r="C19" i="8" l="1"/>
  <c r="E18" i="8"/>
  <c r="B10" i="11"/>
  <c r="C7" i="15" s="1"/>
  <c r="C9" i="15" s="1"/>
  <c r="C10" i="15" s="1"/>
  <c r="B10" i="13"/>
  <c r="E19" i="8" l="1"/>
  <c r="C20" i="8"/>
  <c r="E10" i="15"/>
  <c r="C11" i="15"/>
  <c r="E9" i="15"/>
  <c r="C7" i="8"/>
  <c r="E7" i="15"/>
  <c r="E8" i="15" s="1"/>
  <c r="C21" i="8" l="1"/>
  <c r="E21" i="8" s="1"/>
  <c r="E20" i="8"/>
  <c r="C12" i="15"/>
  <c r="E11" i="15"/>
  <c r="E7" i="8"/>
  <c r="E8" i="8" s="1"/>
  <c r="C9" i="8"/>
  <c r="C13" i="15" l="1"/>
  <c r="C14" i="15" s="1"/>
  <c r="E12" i="15"/>
  <c r="C10" i="8"/>
  <c r="C11" i="8" s="1"/>
  <c r="E9" i="8"/>
  <c r="E14" i="15" l="1"/>
  <c r="C15" i="15"/>
  <c r="C16" i="15" s="1"/>
  <c r="C12" i="8"/>
  <c r="E11" i="8"/>
  <c r="E13" i="15"/>
  <c r="E10" i="8"/>
  <c r="C17" i="15" l="1"/>
  <c r="E16" i="15"/>
  <c r="E15" i="15"/>
  <c r="C13" i="8"/>
  <c r="E12" i="8"/>
  <c r="E17" i="15" l="1"/>
  <c r="C18" i="15"/>
  <c r="C22" i="8"/>
  <c r="E13" i="8"/>
  <c r="C19" i="15" l="1"/>
  <c r="E19" i="15" s="1"/>
  <c r="E18" i="15"/>
  <c r="E20" i="15" s="1"/>
  <c r="E22" i="8"/>
  <c r="E23" i="8" s="1"/>
  <c r="E24" i="8" s="1"/>
  <c r="E27" i="8" s="1"/>
  <c r="C8" i="17" s="1"/>
  <c r="E30" i="8" l="1"/>
  <c r="E33" i="8" s="1"/>
  <c r="B27" i="8"/>
  <c r="E21" i="15"/>
  <c r="E24" i="15" s="1"/>
  <c r="C7" i="17" s="1"/>
  <c r="C9" i="17" l="1"/>
  <c r="C12" i="17" s="1"/>
  <c r="C15" i="17" s="1"/>
  <c r="E27" i="15"/>
  <c r="E30" i="15" s="1"/>
  <c r="B24" i="1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Schirm Thomas</author>
  </authors>
  <commentList>
    <comment ref="A24" authorId="0" shapeId="0" xr:uid="{00000000-0006-0000-0400-000001000000}">
      <text>
        <r>
          <rPr>
            <b/>
            <sz val="9"/>
            <color indexed="81"/>
            <rFont val="Segoe UI"/>
            <family val="2"/>
          </rPr>
          <t>Schirm Thomas:</t>
        </r>
        <r>
          <rPr>
            <sz val="9"/>
            <color indexed="81"/>
            <rFont val="Segoe UI"/>
            <family val="2"/>
          </rPr>
          <t xml:space="preserve">
Nur ganze Zahlen eintragen!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Schirm Thomas</author>
  </authors>
  <commentList>
    <comment ref="A27" authorId="0" shapeId="0" xr:uid="{00000000-0006-0000-0300-000001000000}">
      <text>
        <r>
          <rPr>
            <b/>
            <sz val="9"/>
            <color indexed="81"/>
            <rFont val="Segoe UI"/>
            <family val="2"/>
          </rPr>
          <t>Schirm Thomas:</t>
        </r>
        <r>
          <rPr>
            <sz val="9"/>
            <color indexed="81"/>
            <rFont val="Segoe UI"/>
            <family val="2"/>
          </rPr>
          <t xml:space="preserve">
Nur ganze Zahlen eintragen!</t>
        </r>
      </text>
    </comment>
  </commentList>
</comments>
</file>

<file path=xl/sharedStrings.xml><?xml version="1.0" encoding="utf-8"?>
<sst xmlns="http://schemas.openxmlformats.org/spreadsheetml/2006/main" count="90" uniqueCount="55">
  <si>
    <t>Mehrwertsteuer (19%)</t>
  </si>
  <si>
    <t>Ort, Datum                                     Name</t>
  </si>
  <si>
    <t>Zwischensumme Netto entsprechend der Beschreibung im Lastenheft</t>
  </si>
  <si>
    <t>Menge Stk.</t>
  </si>
  <si>
    <t>Einzelpreis
Euro</t>
  </si>
  <si>
    <t>Gesamtpreis
Euro</t>
  </si>
  <si>
    <t>Nachlass
Euro</t>
  </si>
  <si>
    <t>Kosten für Überführung (Die Übergabe findet in Deuben statt.)</t>
  </si>
  <si>
    <t>Regionalbus Leipzig GmbH</t>
  </si>
  <si>
    <t>in Euro</t>
  </si>
  <si>
    <t>Fahrzeugpreis</t>
  </si>
  <si>
    <t>Gesamtpreis (brutto) Angebot</t>
  </si>
  <si>
    <t>Offenes Verfahren nach § 15 VgV</t>
  </si>
  <si>
    <r>
      <rPr>
        <b/>
        <sz val="11"/>
        <color theme="1"/>
        <rFont val="Arial"/>
        <family val="2"/>
      </rPr>
      <t>Option 1 / Position 1:</t>
    </r>
    <r>
      <rPr>
        <sz val="11"/>
        <color theme="1"/>
        <rFont val="Arial"/>
        <family val="2"/>
      </rPr>
      <t xml:space="preserve"> 
Gesamtpreis (netto) Einzelfahrzeug
Standard-Linienbus Low Entry in Überlandausführung, 12 Meter</t>
    </r>
  </si>
  <si>
    <r>
      <rPr>
        <b/>
        <sz val="11"/>
        <color theme="1"/>
        <rFont val="Arial"/>
        <family val="2"/>
      </rPr>
      <t>Option 2 / Position 1:</t>
    </r>
    <r>
      <rPr>
        <sz val="11"/>
        <color theme="1"/>
        <rFont val="Arial"/>
        <family val="2"/>
      </rPr>
      <t xml:space="preserve"> 
Gesamtpreis (netto) Einzelfahrzeug
Standard-Linienbus Low Entry in Überlandausführung, 12 Meter</t>
    </r>
  </si>
  <si>
    <r>
      <rPr>
        <b/>
        <sz val="11"/>
        <color theme="1"/>
        <rFont val="Arial"/>
        <family val="2"/>
      </rPr>
      <t>Option 3 / Position 1:</t>
    </r>
    <r>
      <rPr>
        <sz val="11"/>
        <color theme="1"/>
        <rFont val="Arial"/>
        <family val="2"/>
      </rPr>
      <t xml:space="preserve"> 
Gesamtpreis (netto) Einzelfahrzeug
Standard-Linienbus Low Entry in Überlandausführung, 12 Meter</t>
    </r>
  </si>
  <si>
    <r>
      <rPr>
        <b/>
        <sz val="11"/>
        <color theme="1"/>
        <rFont val="Arial"/>
        <family val="2"/>
      </rPr>
      <t>Option 4 / Position 1:</t>
    </r>
    <r>
      <rPr>
        <sz val="11"/>
        <color theme="1"/>
        <rFont val="Arial"/>
        <family val="2"/>
      </rPr>
      <t xml:space="preserve"> 
Gesamtpreis (netto) Einzelfahrzeug
Standard-Linienbus Low Entry in Überlandausführung, 12 Meter</t>
    </r>
  </si>
  <si>
    <r>
      <rPr>
        <b/>
        <sz val="11"/>
        <color theme="1"/>
        <rFont val="Arial"/>
        <family val="2"/>
      </rPr>
      <t>Option 5 / Position 1:</t>
    </r>
    <r>
      <rPr>
        <sz val="11"/>
        <color theme="1"/>
        <rFont val="Arial"/>
        <family val="2"/>
      </rPr>
      <t xml:space="preserve"> 
Gesamtpreis (netto) Einzelfahrzeug
Standard-Linienbus Low Entry in Überlandausführung, 12 Meter</t>
    </r>
  </si>
  <si>
    <t>Kosten für technische Abnahme (TÜV) und Zulassungsbescheinigung Teil II</t>
  </si>
  <si>
    <t>bei 14 Tagen Zahlungsziel</t>
  </si>
  <si>
    <r>
      <rPr>
        <b/>
        <u/>
        <sz val="14"/>
        <color indexed="8"/>
        <rFont val="Arial"/>
        <family val="2"/>
      </rPr>
      <t>Los 1:</t>
    </r>
    <r>
      <rPr>
        <b/>
        <sz val="14"/>
        <color indexed="8"/>
        <rFont val="Arial"/>
        <family val="2"/>
      </rPr>
      <t xml:space="preserve"> Kostenübersicht für die Beschaffung eines Standard-Linienbusses Low Entry in Überlandausführung, 12 Meter</t>
    </r>
  </si>
  <si>
    <t>Preisblatt - Zusammenfassung Los 1</t>
  </si>
  <si>
    <t>Preisblatt - Zusammenfassung Los 2</t>
  </si>
  <si>
    <t>Endsumme (netto)</t>
  </si>
  <si>
    <t>Zwischensumme 1</t>
  </si>
  <si>
    <t>Zwischensumme 2</t>
  </si>
  <si>
    <r>
      <rPr>
        <b/>
        <sz val="11"/>
        <color theme="1"/>
        <rFont val="Arial"/>
        <family val="2"/>
      </rPr>
      <t>Option 1 / Position 1:</t>
    </r>
    <r>
      <rPr>
        <sz val="11"/>
        <color theme="1"/>
        <rFont val="Arial"/>
        <family val="2"/>
      </rPr>
      <t xml:space="preserve"> 
Gesamtpreis (netto) Einzelfahrzeug
Standard-Liniengelenkbus in Überlandausführung</t>
    </r>
  </si>
  <si>
    <r>
      <rPr>
        <b/>
        <sz val="11"/>
        <color theme="1"/>
        <rFont val="Arial"/>
        <family val="2"/>
      </rPr>
      <t>Option 2 / Position 1:</t>
    </r>
    <r>
      <rPr>
        <sz val="11"/>
        <color theme="1"/>
        <rFont val="Arial"/>
        <family val="2"/>
      </rPr>
      <t xml:space="preserve"> 
Gesamtpreis (netto) Einzelfahrzeug
Standard-Liniengelenkbus in Überlandausführung</t>
    </r>
  </si>
  <si>
    <r>
      <rPr>
        <b/>
        <sz val="11"/>
        <color theme="1"/>
        <rFont val="Arial"/>
        <family val="2"/>
      </rPr>
      <t>Option 3 / Position 1:</t>
    </r>
    <r>
      <rPr>
        <sz val="11"/>
        <color theme="1"/>
        <rFont val="Arial"/>
        <family val="2"/>
      </rPr>
      <t xml:space="preserve"> 
Gesamtpreis (netto) Einzelfahrzeug
Standard-Liniengelenkbus in Überlandausführung</t>
    </r>
  </si>
  <si>
    <t>Preisblatt - Zusammenfassung Los 1 - 2</t>
  </si>
  <si>
    <t>Los 1 Standard-Liniengelenkbus in Überlandausführung</t>
  </si>
  <si>
    <t>Los 2 - Standard-Linienbus Low Entry in Überlandausführung, 12 Meter</t>
  </si>
  <si>
    <r>
      <rPr>
        <b/>
        <u/>
        <sz val="14"/>
        <color indexed="8"/>
        <rFont val="Arial"/>
        <family val="2"/>
      </rPr>
      <t>Los 1:</t>
    </r>
    <r>
      <rPr>
        <b/>
        <sz val="14"/>
        <color indexed="8"/>
        <rFont val="Arial"/>
        <family val="2"/>
      </rPr>
      <t xml:space="preserve"> Kostenübersicht für die Beschaffung eines Standard-Liniengelenkbusses in Überlandausführung</t>
    </r>
  </si>
  <si>
    <r>
      <rPr>
        <b/>
        <sz val="11"/>
        <rFont val="Arial"/>
        <family val="2"/>
      </rPr>
      <t>Gesamtpreis</t>
    </r>
    <r>
      <rPr>
        <sz val="11"/>
        <rFont val="Arial"/>
        <family val="2"/>
      </rPr>
      <t xml:space="preserve"> (netto) Einzelfahrzeug
Standard-Liniengelenkbus</t>
    </r>
  </si>
  <si>
    <r>
      <rPr>
        <b/>
        <sz val="11"/>
        <rFont val="Arial"/>
        <family val="2"/>
      </rPr>
      <t>Gesamtpreis</t>
    </r>
    <r>
      <rPr>
        <sz val="11"/>
        <rFont val="Arial"/>
        <family val="2"/>
      </rPr>
      <t xml:space="preserve"> (netto) Einzelfahrzeug
Standard-Linienbusses Low Entry in Überlandausführung, 12 Meter</t>
    </r>
  </si>
  <si>
    <r>
      <rPr>
        <b/>
        <sz val="11"/>
        <color theme="1"/>
        <rFont val="Arial"/>
        <family val="2"/>
      </rPr>
      <t>Option 4 / Position 1:</t>
    </r>
    <r>
      <rPr>
        <sz val="11"/>
        <color theme="1"/>
        <rFont val="Arial"/>
        <family val="2"/>
      </rPr>
      <t xml:space="preserve"> 
Gesamtpreis (netto) Einzelfahrzeug
Standard-Liniengelenkbus in Überlandausführung</t>
    </r>
  </si>
  <si>
    <r>
      <rPr>
        <b/>
        <sz val="11"/>
        <color theme="1"/>
        <rFont val="Arial"/>
        <family val="2"/>
      </rPr>
      <t>Option 5 / Position 1:</t>
    </r>
    <r>
      <rPr>
        <sz val="11"/>
        <color theme="1"/>
        <rFont val="Arial"/>
        <family val="2"/>
      </rPr>
      <t xml:space="preserve"> 
Gesamtpreis (netto) Einzelfahrzeug
Standard-Liniengelenkbus in Überlandausführung</t>
    </r>
  </si>
  <si>
    <r>
      <rPr>
        <b/>
        <sz val="11"/>
        <color theme="1"/>
        <rFont val="Arial"/>
        <family val="2"/>
      </rPr>
      <t>Option 6 / Position 1:</t>
    </r>
    <r>
      <rPr>
        <sz val="11"/>
        <color theme="1"/>
        <rFont val="Arial"/>
        <family val="2"/>
      </rPr>
      <t xml:space="preserve"> 
Gesamtpreis (netto) Einzelfahrzeug
Standard-Liniengelenkbus in Überlandausführung</t>
    </r>
  </si>
  <si>
    <r>
      <rPr>
        <b/>
        <sz val="11"/>
        <color theme="1"/>
        <rFont val="Arial"/>
        <family val="2"/>
      </rPr>
      <t>Option 6 / Position 1:</t>
    </r>
    <r>
      <rPr>
        <sz val="11"/>
        <color theme="1"/>
        <rFont val="Arial"/>
        <family val="2"/>
      </rPr>
      <t xml:space="preserve"> 
Gesamtpreis (netto) Einzelfahrzeug
Standard-Linienbus Low Entry in Überlandausführung, 12 Meter</t>
    </r>
  </si>
  <si>
    <t xml:space="preserve">Nur Unterlagen mit besonderer (begründungsbedürftiger) Bedeutung sollten unterschrieben werden. </t>
  </si>
  <si>
    <r>
      <rPr>
        <b/>
        <sz val="11"/>
        <color theme="1"/>
        <rFont val="Arial"/>
        <family val="2"/>
      </rPr>
      <t>Option 7 / Position 1:</t>
    </r>
    <r>
      <rPr>
        <sz val="11"/>
        <color theme="1"/>
        <rFont val="Arial"/>
        <family val="2"/>
      </rPr>
      <t xml:space="preserve"> 
Gesamtpreis (netto) Einzelfahrzeug
Standard-Liniengelenkbus in Überlandausführung</t>
    </r>
  </si>
  <si>
    <r>
      <rPr>
        <b/>
        <sz val="11"/>
        <color theme="1"/>
        <rFont val="Arial"/>
        <family val="2"/>
      </rPr>
      <t>Option 8 / Position 1:</t>
    </r>
    <r>
      <rPr>
        <sz val="11"/>
        <color theme="1"/>
        <rFont val="Arial"/>
        <family val="2"/>
      </rPr>
      <t xml:space="preserve"> 
Gesamtpreis (netto) Einzelfahrzeug
Standard-Liniengelenkbus in Überlandausführung</t>
    </r>
  </si>
  <si>
    <t>Los 2 - Position 1 Standard-Linienbus Low Entry in Überlandausführung, 12 Meter</t>
  </si>
  <si>
    <r>
      <rPr>
        <b/>
        <sz val="11"/>
        <color theme="1"/>
        <rFont val="Arial"/>
        <family val="2"/>
      </rPr>
      <t>Option 9 / Position 1:</t>
    </r>
    <r>
      <rPr>
        <sz val="11"/>
        <color theme="1"/>
        <rFont val="Arial"/>
        <family val="2"/>
      </rPr>
      <t xml:space="preserve"> 
Gesamtpreis (netto) Einzelfahrzeug
Standard-Liniengelenkbus in Überlandausführung</t>
    </r>
  </si>
  <si>
    <r>
      <rPr>
        <b/>
        <sz val="11"/>
        <color theme="1"/>
        <rFont val="Arial"/>
        <family val="2"/>
      </rPr>
      <t>Option 10 / Position 1:</t>
    </r>
    <r>
      <rPr>
        <sz val="11"/>
        <color theme="1"/>
        <rFont val="Arial"/>
        <family val="2"/>
      </rPr>
      <t xml:space="preserve"> 
Gesamtpreis (netto) Einzelfahrzeug
Standard-Liniengelenkbus in Überlandausführung</t>
    </r>
  </si>
  <si>
    <r>
      <rPr>
        <b/>
        <sz val="11"/>
        <color theme="1"/>
        <rFont val="Arial"/>
        <family val="2"/>
      </rPr>
      <t>Option 11 / Position 1:</t>
    </r>
    <r>
      <rPr>
        <sz val="11"/>
        <color theme="1"/>
        <rFont val="Arial"/>
        <family val="2"/>
      </rPr>
      <t xml:space="preserve"> 
Gesamtpreis (netto) Einzelfahrzeug
Standard-Liniengelenkbus in Überlandausführung</t>
    </r>
  </si>
  <si>
    <r>
      <rPr>
        <b/>
        <sz val="11"/>
        <color theme="1"/>
        <rFont val="Arial"/>
        <family val="2"/>
      </rPr>
      <t>Option 7 / Position 1:</t>
    </r>
    <r>
      <rPr>
        <sz val="11"/>
        <color theme="1"/>
        <rFont val="Arial"/>
        <family val="2"/>
      </rPr>
      <t xml:space="preserve"> 
Gesamtpreis (netto) Einzelfahrzeug
Standard-Linienbus Low Entry in Überlandausführung, 12 Meter</t>
    </r>
  </si>
  <si>
    <r>
      <rPr>
        <b/>
        <sz val="11"/>
        <color theme="1"/>
        <rFont val="Arial"/>
        <family val="2"/>
      </rPr>
      <t>Option 8 / Position 1:</t>
    </r>
    <r>
      <rPr>
        <sz val="11"/>
        <color theme="1"/>
        <rFont val="Arial"/>
        <family val="2"/>
      </rPr>
      <t xml:space="preserve"> 
Gesamtpreis (netto) Einzelfahrzeug
Standard-Linienbus Low Entry in Überlandausführung, 12 Meter</t>
    </r>
  </si>
  <si>
    <r>
      <rPr>
        <b/>
        <sz val="11"/>
        <color theme="1"/>
        <rFont val="Arial"/>
        <family val="2"/>
      </rPr>
      <t>Option 9 / Position 1:</t>
    </r>
    <r>
      <rPr>
        <sz val="11"/>
        <color theme="1"/>
        <rFont val="Arial"/>
        <family val="2"/>
      </rPr>
      <t xml:space="preserve"> 
Gesamtpreis (netto) Einzelfahrzeug
Standard-Linienbus Low Entry in Überlandausführung, 12 Meter</t>
    </r>
  </si>
  <si>
    <r>
      <rPr>
        <b/>
        <sz val="11"/>
        <color theme="1"/>
        <rFont val="Arial"/>
        <family val="2"/>
      </rPr>
      <t>Option 10 / Position 1:</t>
    </r>
    <r>
      <rPr>
        <sz val="11"/>
        <color theme="1"/>
        <rFont val="Arial"/>
        <family val="2"/>
      </rPr>
      <t xml:space="preserve"> 
Gesamtpreis (netto) Einzelfahrzeug
Standard-Linienbus Low Entry in Überlandausführung, 12 Meter</t>
    </r>
  </si>
  <si>
    <r>
      <rPr>
        <b/>
        <sz val="11"/>
        <color theme="1"/>
        <rFont val="Arial"/>
        <family val="2"/>
      </rPr>
      <t>Option 11 / Position 1:</t>
    </r>
    <r>
      <rPr>
        <sz val="11"/>
        <color theme="1"/>
        <rFont val="Arial"/>
        <family val="2"/>
      </rPr>
      <t xml:space="preserve"> 
Gesamtpreis (netto) Einzelfahrzeug
Standard-Linienbus Low Entry in Überlandausführung, 12 Meter</t>
    </r>
  </si>
  <si>
    <r>
      <rPr>
        <b/>
        <sz val="11"/>
        <color theme="1"/>
        <rFont val="Arial"/>
        <family val="2"/>
      </rPr>
      <t>Option 12 / Position 1:</t>
    </r>
    <r>
      <rPr>
        <sz val="11"/>
        <color theme="1"/>
        <rFont val="Arial"/>
        <family val="2"/>
      </rPr>
      <t xml:space="preserve"> 
Gesamtpreis (netto) Einzelfahrzeug
Standard-Linienbus Low Entry in Überlandausführung, 12 Meter</t>
    </r>
  </si>
  <si>
    <r>
      <rPr>
        <b/>
        <sz val="11"/>
        <color theme="1"/>
        <rFont val="Arial"/>
        <family val="2"/>
      </rPr>
      <t>Option 13 / Position 1:</t>
    </r>
    <r>
      <rPr>
        <sz val="11"/>
        <color theme="1"/>
        <rFont val="Arial"/>
        <family val="2"/>
      </rPr>
      <t xml:space="preserve"> 
Gesamtpreis (netto) Einzelfahrzeug
Standard-Linienbus Low Entry in Überlandausführung, 12 Meter</t>
    </r>
  </si>
  <si>
    <r>
      <rPr>
        <b/>
        <sz val="11"/>
        <color theme="1"/>
        <rFont val="Arial"/>
        <family val="2"/>
      </rPr>
      <t>Option 14 / Position 1:</t>
    </r>
    <r>
      <rPr>
        <sz val="11"/>
        <color theme="1"/>
        <rFont val="Arial"/>
        <family val="2"/>
      </rPr>
      <t xml:space="preserve"> 
Gesamtpreis (netto) Einzelfahrzeug
Standard-Linienbus Low Entry in Überlandausführung, 12 Meter</t>
    </r>
  </si>
  <si>
    <t>VB RBL 03_25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</si>
</sst>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&quot;% Skonto&quot;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indexed="8"/>
      <name val="Arial"/>
      <family val="2"/>
    </font>
    <font>
      <b/>
      <sz val="11"/>
      <color theme="1"/>
      <name val="Arial"/>
      <family val="2"/>
    </font>
    <font>
      <b/>
      <u/>
      <sz val="14"/>
      <color indexed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1"/>
      <color theme="0" tint="-0.499984740745262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9" fillId="0" borderId="1" xfId="0" applyFont="1" applyBorder="1"/>
    <xf numFmtId="0" fontId="9" fillId="0" borderId="0" xfId="0" applyFont="1"/>
    <xf numFmtId="0" fontId="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9" fillId="0" borderId="7" xfId="0" applyFont="1" applyBorder="1"/>
    <xf numFmtId="0" fontId="9" fillId="0" borderId="8" xfId="0" applyFont="1" applyBorder="1"/>
    <xf numFmtId="0" fontId="11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/>
    <xf numFmtId="0" fontId="9" fillId="0" borderId="10" xfId="0" applyFont="1" applyBorder="1"/>
    <xf numFmtId="0" fontId="9" fillId="0" borderId="0" xfId="0" applyFont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13" fillId="0" borderId="6" xfId="0" applyFont="1" applyBorder="1" applyAlignment="1">
      <alignment vertical="center" wrapText="1"/>
    </xf>
    <xf numFmtId="0" fontId="8" fillId="0" borderId="0" xfId="0" applyFont="1"/>
    <xf numFmtId="0" fontId="0" fillId="0" borderId="0" xfId="0" applyAlignment="1">
      <alignment horizontal="right"/>
    </xf>
    <xf numFmtId="0" fontId="7" fillId="0" borderId="6" xfId="0" applyFont="1" applyBorder="1" applyAlignment="1">
      <alignment vertical="center" wrapText="1"/>
    </xf>
    <xf numFmtId="0" fontId="9" fillId="0" borderId="14" xfId="0" applyFont="1" applyBorder="1" applyAlignment="1">
      <alignment horizontal="center" vertical="center" wrapText="1"/>
    </xf>
    <xf numFmtId="164" fontId="7" fillId="0" borderId="15" xfId="0" applyNumberFormat="1" applyFont="1" applyBorder="1" applyAlignment="1" applyProtection="1">
      <alignment horizontal="center" vertical="center" wrapText="1"/>
      <protection locked="0"/>
    </xf>
    <xf numFmtId="0" fontId="11" fillId="0" borderId="15" xfId="0" applyFont="1" applyBorder="1" applyAlignment="1">
      <alignment vertical="center" wrapText="1"/>
    </xf>
    <xf numFmtId="4" fontId="9" fillId="0" borderId="2" xfId="0" applyNumberFormat="1" applyFont="1" applyBorder="1" applyAlignment="1">
      <alignment horizontal="center" vertical="center"/>
    </xf>
    <xf numFmtId="4" fontId="9" fillId="0" borderId="15" xfId="0" applyNumberFormat="1" applyFont="1" applyBorder="1" applyAlignment="1">
      <alignment horizontal="center" vertical="center"/>
    </xf>
    <xf numFmtId="4" fontId="9" fillId="0" borderId="6" xfId="0" applyNumberFormat="1" applyFont="1" applyBorder="1" applyAlignment="1" applyProtection="1">
      <alignment horizontal="center" vertical="center" wrapText="1"/>
      <protection locked="0"/>
    </xf>
    <xf numFmtId="4" fontId="9" fillId="0" borderId="6" xfId="0" applyNumberFormat="1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center" vertical="center"/>
    </xf>
    <xf numFmtId="4" fontId="7" fillId="0" borderId="6" xfId="0" applyNumberFormat="1" applyFont="1" applyBorder="1" applyAlignment="1" applyProtection="1">
      <alignment horizontal="center" vertical="center"/>
      <protection locked="0"/>
    </xf>
    <xf numFmtId="4" fontId="7" fillId="0" borderId="6" xfId="0" applyNumberFormat="1" applyFont="1" applyBorder="1" applyAlignment="1">
      <alignment horizontal="center" vertical="center"/>
    </xf>
    <xf numFmtId="4" fontId="9" fillId="0" borderId="6" xfId="0" applyNumberFormat="1" applyFont="1" applyBorder="1" applyAlignment="1" applyProtection="1">
      <alignment horizontal="center" vertical="center"/>
      <protection locked="0"/>
    </xf>
    <xf numFmtId="4" fontId="0" fillId="0" borderId="0" xfId="0" applyNumberFormat="1"/>
    <xf numFmtId="4" fontId="9" fillId="0" borderId="14" xfId="0" applyNumberFormat="1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  <xf numFmtId="0" fontId="11" fillId="0" borderId="14" xfId="0" applyFont="1" applyBorder="1" applyAlignment="1">
      <alignment vertical="center" wrapText="1"/>
    </xf>
    <xf numFmtId="4" fontId="9" fillId="0" borderId="14" xfId="0" applyNumberFormat="1" applyFont="1" applyBorder="1" applyAlignment="1">
      <alignment horizontal="center" vertical="center" wrapText="1"/>
    </xf>
    <xf numFmtId="4" fontId="9" fillId="0" borderId="14" xfId="0" applyNumberFormat="1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 applyProtection="1">
      <alignment horizontal="center" vertical="center" wrapText="1"/>
      <protection locked="0"/>
    </xf>
    <xf numFmtId="4" fontId="9" fillId="0" borderId="18" xfId="0" applyNumberFormat="1" applyFont="1" applyBorder="1" applyAlignment="1">
      <alignment horizontal="center" vertical="center" wrapText="1"/>
    </xf>
    <xf numFmtId="4" fontId="9" fillId="0" borderId="18" xfId="0" applyNumberFormat="1" applyFont="1" applyBorder="1" applyAlignment="1" applyProtection="1">
      <alignment horizontal="center" vertical="center" wrapText="1"/>
      <protection locked="0"/>
    </xf>
    <xf numFmtId="4" fontId="9" fillId="0" borderId="18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3" fillId="0" borderId="0" xfId="0" applyFont="1"/>
    <xf numFmtId="0" fontId="9" fillId="0" borderId="13" xfId="0" applyFont="1" applyBorder="1" applyAlignment="1">
      <alignment wrapText="1"/>
    </xf>
    <xf numFmtId="0" fontId="9" fillId="0" borderId="5" xfId="0" applyFont="1" applyBorder="1" applyAlignment="1">
      <alignment wrapText="1"/>
    </xf>
    <xf numFmtId="0" fontId="9" fillId="0" borderId="13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3" fillId="0" borderId="12" xfId="0" applyFont="1" applyBorder="1"/>
    <xf numFmtId="0" fontId="2" fillId="0" borderId="6" xfId="0" applyFont="1" applyBorder="1" applyAlignment="1">
      <alignment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9" fillId="0" borderId="15" xfId="0" applyFont="1" applyBorder="1" applyAlignment="1">
      <alignment vertical="center"/>
    </xf>
    <xf numFmtId="0" fontId="0" fillId="0" borderId="15" xfId="0" applyBorder="1" applyAlignment="1">
      <alignment vertical="center"/>
    </xf>
    <xf numFmtId="0" fontId="9" fillId="2" borderId="15" xfId="0" applyFont="1" applyFill="1" applyBorder="1" applyAlignment="1">
      <alignment horizontal="center"/>
    </xf>
    <xf numFmtId="4" fontId="9" fillId="0" borderId="15" xfId="0" applyNumberFormat="1" applyFont="1" applyBorder="1" applyAlignment="1">
      <alignment horizontal="center" vertical="center"/>
    </xf>
    <xf numFmtId="0" fontId="9" fillId="0" borderId="3" xfId="0" applyFont="1" applyBorder="1" applyAlignment="1" applyProtection="1">
      <alignment horizontal="center"/>
      <protection locked="0"/>
    </xf>
    <xf numFmtId="0" fontId="9" fillId="0" borderId="11" xfId="0" applyFont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9" fillId="0" borderId="7" xfId="0" applyFont="1" applyBorder="1" applyAlignment="1" applyProtection="1">
      <alignment horizontal="center"/>
      <protection locked="0"/>
    </xf>
    <xf numFmtId="4" fontId="17" fillId="2" borderId="15" xfId="0" applyNumberFormat="1" applyFont="1" applyFill="1" applyBorder="1" applyAlignment="1">
      <alignment horizontal="center"/>
    </xf>
    <xf numFmtId="0" fontId="17" fillId="2" borderId="15" xfId="0" applyFont="1" applyFill="1" applyBorder="1" applyAlignment="1">
      <alignment horizont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15" xfId="0" applyFont="1" applyBorder="1" applyAlignment="1">
      <alignment vertical="center" wrapText="1"/>
    </xf>
    <xf numFmtId="0" fontId="11" fillId="0" borderId="15" xfId="0" applyFont="1" applyBorder="1" applyAlignment="1">
      <alignment horizontal="center" vertical="center"/>
    </xf>
    <xf numFmtId="4" fontId="9" fillId="3" borderId="15" xfId="0" applyNumberFormat="1" applyFont="1" applyFill="1" applyBorder="1" applyAlignment="1">
      <alignment horizontal="center" vertical="center" wrapText="1"/>
    </xf>
    <xf numFmtId="4" fontId="9" fillId="3" borderId="19" xfId="0" applyNumberFormat="1" applyFont="1" applyFill="1" applyBorder="1" applyAlignment="1">
      <alignment horizontal="center" vertical="center" wrapText="1"/>
    </xf>
    <xf numFmtId="4" fontId="9" fillId="3" borderId="20" xfId="0" applyNumberFormat="1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4" fontId="17" fillId="2" borderId="15" xfId="0" applyNumberFormat="1" applyFont="1" applyFill="1" applyBorder="1" applyAlignment="1">
      <alignment horizontal="center" vertical="center"/>
    </xf>
    <xf numFmtId="0" fontId="17" fillId="2" borderId="15" xfId="0" applyFont="1" applyFill="1" applyBorder="1" applyAlignment="1">
      <alignment horizontal="center" vertical="center"/>
    </xf>
    <xf numFmtId="0" fontId="11" fillId="0" borderId="15" xfId="0" applyFont="1" applyBorder="1" applyAlignment="1">
      <alignment vertical="center"/>
    </xf>
    <xf numFmtId="0" fontId="18" fillId="0" borderId="15" xfId="0" applyFont="1" applyBorder="1" applyAlignment="1">
      <alignment vertical="center"/>
    </xf>
    <xf numFmtId="0" fontId="11" fillId="2" borderId="15" xfId="0" applyFont="1" applyFill="1" applyBorder="1" applyAlignment="1">
      <alignment horizontal="center"/>
    </xf>
    <xf numFmtId="4" fontId="11" fillId="0" borderId="15" xfId="0" applyNumberFormat="1" applyFont="1" applyBorder="1" applyAlignment="1">
      <alignment horizontal="center" vertical="center"/>
    </xf>
    <xf numFmtId="0" fontId="6" fillId="0" borderId="7" xfId="0" applyFont="1" applyBorder="1" applyAlignment="1" applyProtection="1">
      <alignment horizontal="center"/>
      <protection locked="0"/>
    </xf>
    <xf numFmtId="0" fontId="9" fillId="0" borderId="4" xfId="0" applyFont="1" applyBorder="1" applyAlignment="1" applyProtection="1">
      <alignment horizontal="center"/>
      <protection locked="0"/>
    </xf>
    <xf numFmtId="0" fontId="10" fillId="0" borderId="19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  <xf numFmtId="4" fontId="11" fillId="0" borderId="1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"/>
  <sheetViews>
    <sheetView tabSelected="1" view="pageLayout" zoomScaleNormal="100" workbookViewId="0">
      <selection activeCell="A7" sqref="A7"/>
    </sheetView>
  </sheetViews>
  <sheetFormatPr baseColWidth="10" defaultRowHeight="15" x14ac:dyDescent="0.25"/>
  <cols>
    <col min="1" max="1" width="42.7109375" customWidth="1"/>
    <col min="2" max="2" width="39.85546875" customWidth="1"/>
  </cols>
  <sheetData>
    <row r="1" spans="1:2" x14ac:dyDescent="0.25">
      <c r="A1" s="14" t="s">
        <v>8</v>
      </c>
      <c r="B1" s="2"/>
    </row>
    <row r="2" spans="1:2" x14ac:dyDescent="0.25">
      <c r="A2" s="20" t="s">
        <v>12</v>
      </c>
      <c r="B2" s="2"/>
    </row>
    <row r="3" spans="1:2" x14ac:dyDescent="0.25">
      <c r="A3" s="2"/>
      <c r="B3" s="2"/>
    </row>
    <row r="4" spans="1:2" ht="54.75" customHeight="1" x14ac:dyDescent="0.25">
      <c r="A4" s="57" t="s">
        <v>32</v>
      </c>
      <c r="B4" s="58"/>
    </row>
    <row r="5" spans="1:2" x14ac:dyDescent="0.25">
      <c r="A5" s="2"/>
      <c r="B5" s="2"/>
    </row>
    <row r="6" spans="1:2" ht="36" customHeight="1" x14ac:dyDescent="0.25">
      <c r="A6" s="7" t="s">
        <v>2</v>
      </c>
      <c r="B6" s="8" t="s">
        <v>9</v>
      </c>
    </row>
    <row r="7" spans="1:2" ht="36" customHeight="1" x14ac:dyDescent="0.25">
      <c r="A7" s="4" t="s">
        <v>10</v>
      </c>
      <c r="B7" s="33">
        <v>0</v>
      </c>
    </row>
    <row r="8" spans="1:2" ht="36" customHeight="1" x14ac:dyDescent="0.25">
      <c r="A8" s="22" t="s">
        <v>18</v>
      </c>
      <c r="B8" s="33">
        <v>0</v>
      </c>
    </row>
    <row r="9" spans="1:2" ht="36" customHeight="1" x14ac:dyDescent="0.25">
      <c r="A9" s="4" t="s">
        <v>7</v>
      </c>
      <c r="B9" s="33">
        <v>0</v>
      </c>
    </row>
    <row r="10" spans="1:2" ht="54.75" customHeight="1" x14ac:dyDescent="0.25">
      <c r="A10" s="19" t="s">
        <v>33</v>
      </c>
      <c r="B10" s="30">
        <f>B7+B8+B9</f>
        <v>0</v>
      </c>
    </row>
    <row r="12" spans="1:2" x14ac:dyDescent="0.25">
      <c r="B12" s="2"/>
    </row>
    <row r="13" spans="1:2" x14ac:dyDescent="0.25">
      <c r="A13" s="2"/>
      <c r="B13" s="2"/>
    </row>
  </sheetData>
  <sheetProtection algorithmName="SHA-512" hashValue="JsFHcNh1qtg9X9aJaa+8dQ5/syqyBQKS7ZTvr1CSH15QBmSrv9aFvaiHTMCifMYof97nu7sxMBWRFrsGCkeuLg==" saltValue="uh8T/oTBTZyZk2RzGBAOfQ==" spinCount="100000" sheet="1" objects="1" scenarios="1"/>
  <mergeCells count="1">
    <mergeCell ref="A4:B4"/>
  </mergeCells>
  <pageMargins left="0.7" right="0.7" top="0.78740157499999996" bottom="0.78740157499999996" header="0.3" footer="0.3"/>
  <pageSetup paperSize="9" orientation="portrait" r:id="rId1"/>
  <headerFooter>
    <oddHeader xml:space="preserve">&amp;RVB  RBL 03_25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view="pageLayout" zoomScaleNormal="100" workbookViewId="0">
      <selection activeCell="A7" sqref="A7"/>
    </sheetView>
  </sheetViews>
  <sheetFormatPr baseColWidth="10" defaultRowHeight="15" x14ac:dyDescent="0.25"/>
  <cols>
    <col min="1" max="1" width="42.7109375" customWidth="1"/>
    <col min="2" max="2" width="39.85546875" customWidth="1"/>
  </cols>
  <sheetData>
    <row r="1" spans="1:2" x14ac:dyDescent="0.25">
      <c r="A1" s="14" t="s">
        <v>8</v>
      </c>
      <c r="B1" s="2"/>
    </row>
    <row r="2" spans="1:2" x14ac:dyDescent="0.25">
      <c r="A2" s="20" t="s">
        <v>12</v>
      </c>
      <c r="B2" s="2"/>
    </row>
    <row r="3" spans="1:2" x14ac:dyDescent="0.25">
      <c r="A3" s="2"/>
      <c r="B3" s="2"/>
    </row>
    <row r="4" spans="1:2" ht="54.75" customHeight="1" x14ac:dyDescent="0.25">
      <c r="A4" s="57" t="s">
        <v>20</v>
      </c>
      <c r="B4" s="58"/>
    </row>
    <row r="5" spans="1:2" x14ac:dyDescent="0.25">
      <c r="A5" s="2"/>
      <c r="B5" s="2"/>
    </row>
    <row r="6" spans="1:2" ht="36" customHeight="1" x14ac:dyDescent="0.25">
      <c r="A6" s="7" t="s">
        <v>2</v>
      </c>
      <c r="B6" s="8" t="s">
        <v>9</v>
      </c>
    </row>
    <row r="7" spans="1:2" ht="36" customHeight="1" x14ac:dyDescent="0.25">
      <c r="A7" s="4" t="s">
        <v>10</v>
      </c>
      <c r="B7" s="31">
        <v>0</v>
      </c>
    </row>
    <row r="8" spans="1:2" ht="36" customHeight="1" x14ac:dyDescent="0.25">
      <c r="A8" s="22" t="s">
        <v>18</v>
      </c>
      <c r="B8" s="31">
        <v>0</v>
      </c>
    </row>
    <row r="9" spans="1:2" ht="36" customHeight="1" x14ac:dyDescent="0.25">
      <c r="A9" s="4" t="s">
        <v>7</v>
      </c>
      <c r="B9" s="31">
        <v>0</v>
      </c>
    </row>
    <row r="10" spans="1:2" ht="54.75" customHeight="1" x14ac:dyDescent="0.25">
      <c r="A10" s="19" t="s">
        <v>34</v>
      </c>
      <c r="B10" s="32">
        <f>B7+B8+B9</f>
        <v>0</v>
      </c>
    </row>
    <row r="12" spans="1:2" x14ac:dyDescent="0.25">
      <c r="B12" s="2"/>
    </row>
    <row r="13" spans="1:2" x14ac:dyDescent="0.25">
      <c r="A13" s="2"/>
      <c r="B13" s="2"/>
    </row>
  </sheetData>
  <sheetProtection algorithmName="SHA-512" hashValue="wReZwpBOcmd+KiHQ6scmVlgu0VSwpfnJQ9Uk9nEhauT5EYGb8FHTycPYolSJUNL4V9LOA4Ogmd2IiMQqLk4d9g==" saltValue="nxX+vYhqzNlgwHr0KnLoAQ==" spinCount="100000" sheet="1" objects="1" scenarios="1"/>
  <mergeCells count="1">
    <mergeCell ref="A4:B4"/>
  </mergeCells>
  <pageMargins left="0.7" right="0.7" top="0.78740157499999996" bottom="0.78740157499999996" header="0.3" footer="0.3"/>
  <pageSetup paperSize="9" orientation="portrait" r:id="rId1"/>
  <headerFooter>
    <oddHeader xml:space="preserve">&amp;RVB  RBL 03_25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47"/>
  <sheetViews>
    <sheetView zoomScaleNormal="100" workbookViewId="0">
      <selection activeCell="E2" sqref="E2"/>
    </sheetView>
  </sheetViews>
  <sheetFormatPr baseColWidth="10" defaultColWidth="11.42578125" defaultRowHeight="15" x14ac:dyDescent="0.25"/>
  <cols>
    <col min="1" max="1" width="36.5703125" customWidth="1"/>
    <col min="2" max="2" width="7" customWidth="1"/>
    <col min="3" max="3" width="20.140625" customWidth="1"/>
    <col min="4" max="4" width="15.140625" customWidth="1"/>
    <col min="5" max="5" width="20.140625" customWidth="1"/>
  </cols>
  <sheetData>
    <row r="1" spans="1:5" x14ac:dyDescent="0.25">
      <c r="A1" s="14" t="s">
        <v>8</v>
      </c>
      <c r="E1" s="21" t="s">
        <v>54</v>
      </c>
    </row>
    <row r="2" spans="1:5" x14ac:dyDescent="0.25">
      <c r="A2" s="20" t="s">
        <v>12</v>
      </c>
    </row>
    <row r="4" spans="1:5" ht="54.75" customHeight="1" x14ac:dyDescent="0.25">
      <c r="A4" s="71" t="s">
        <v>21</v>
      </c>
      <c r="B4" s="71"/>
      <c r="C4" s="71"/>
      <c r="D4" s="71"/>
      <c r="E4" s="72"/>
    </row>
    <row r="6" spans="1:5" ht="28.5" x14ac:dyDescent="0.25">
      <c r="A6" s="3"/>
      <c r="B6" s="9" t="s">
        <v>3</v>
      </c>
      <c r="C6" s="9" t="s">
        <v>4</v>
      </c>
      <c r="D6" s="9" t="s">
        <v>6</v>
      </c>
      <c r="E6" s="9" t="s">
        <v>5</v>
      </c>
    </row>
    <row r="7" spans="1:5" ht="64.5" customHeight="1" thickBot="1" x14ac:dyDescent="0.3">
      <c r="A7" s="37" t="s">
        <v>30</v>
      </c>
      <c r="B7" s="23">
        <v>1</v>
      </c>
      <c r="C7" s="44">
        <f>'1-Standard-Liniengelenkbus'!B10</f>
        <v>0</v>
      </c>
      <c r="D7" s="45">
        <v>0</v>
      </c>
      <c r="E7" s="46">
        <f>C7-D7</f>
        <v>0</v>
      </c>
    </row>
    <row r="8" spans="1:5" ht="64.5" customHeight="1" thickBot="1" x14ac:dyDescent="0.3">
      <c r="A8" s="25" t="s">
        <v>24</v>
      </c>
      <c r="B8" s="36">
        <f>B7</f>
        <v>1</v>
      </c>
      <c r="C8" s="75"/>
      <c r="D8" s="75"/>
      <c r="E8" s="27">
        <f>E7</f>
        <v>0</v>
      </c>
    </row>
    <row r="9" spans="1:5" ht="64.5" customHeight="1" x14ac:dyDescent="0.25">
      <c r="A9" s="47" t="s">
        <v>26</v>
      </c>
      <c r="B9" s="41">
        <v>1</v>
      </c>
      <c r="C9" s="42">
        <f>C7</f>
        <v>0</v>
      </c>
      <c r="D9" s="43">
        <v>0</v>
      </c>
      <c r="E9" s="26">
        <f>C9-D9</f>
        <v>0</v>
      </c>
    </row>
    <row r="10" spans="1:5" ht="64.5" customHeight="1" x14ac:dyDescent="0.25">
      <c r="A10" s="48" t="s">
        <v>27</v>
      </c>
      <c r="B10" s="3">
        <v>1</v>
      </c>
      <c r="C10" s="42">
        <f>C9</f>
        <v>0</v>
      </c>
      <c r="D10" s="43">
        <v>0</v>
      </c>
      <c r="E10" s="26">
        <f t="shared" ref="E10:E14" si="0">C10-D10</f>
        <v>0</v>
      </c>
    </row>
    <row r="11" spans="1:5" ht="64.5" customHeight="1" x14ac:dyDescent="0.25">
      <c r="A11" s="49" t="s">
        <v>28</v>
      </c>
      <c r="B11" s="3">
        <v>1</v>
      </c>
      <c r="C11" s="42">
        <f t="shared" ref="C11:C19" si="1">C10</f>
        <v>0</v>
      </c>
      <c r="D11" s="43">
        <v>0</v>
      </c>
      <c r="E11" s="26">
        <f t="shared" si="0"/>
        <v>0</v>
      </c>
    </row>
    <row r="12" spans="1:5" ht="64.5" customHeight="1" x14ac:dyDescent="0.25">
      <c r="A12" s="49" t="s">
        <v>35</v>
      </c>
      <c r="B12" s="3">
        <v>1</v>
      </c>
      <c r="C12" s="42">
        <f t="shared" si="1"/>
        <v>0</v>
      </c>
      <c r="D12" s="43">
        <v>0</v>
      </c>
      <c r="E12" s="26">
        <f t="shared" si="0"/>
        <v>0</v>
      </c>
    </row>
    <row r="13" spans="1:5" ht="64.5" customHeight="1" x14ac:dyDescent="0.25">
      <c r="A13" s="49" t="s">
        <v>36</v>
      </c>
      <c r="B13" s="3">
        <v>1</v>
      </c>
      <c r="C13" s="42">
        <f t="shared" si="1"/>
        <v>0</v>
      </c>
      <c r="D13" s="43">
        <v>0</v>
      </c>
      <c r="E13" s="26">
        <f t="shared" si="0"/>
        <v>0</v>
      </c>
    </row>
    <row r="14" spans="1:5" ht="64.5" customHeight="1" x14ac:dyDescent="0.25">
      <c r="A14" s="56" t="s">
        <v>37</v>
      </c>
      <c r="B14" s="3">
        <v>1</v>
      </c>
      <c r="C14" s="42">
        <f t="shared" si="1"/>
        <v>0</v>
      </c>
      <c r="D14" s="43">
        <v>0</v>
      </c>
      <c r="E14" s="26">
        <f t="shared" si="0"/>
        <v>0</v>
      </c>
    </row>
    <row r="15" spans="1:5" ht="64.5" customHeight="1" x14ac:dyDescent="0.25">
      <c r="A15" s="56" t="s">
        <v>40</v>
      </c>
      <c r="B15" s="3">
        <v>1</v>
      </c>
      <c r="C15" s="42">
        <f t="shared" si="1"/>
        <v>0</v>
      </c>
      <c r="D15" s="43">
        <v>0</v>
      </c>
      <c r="E15" s="26">
        <f t="shared" ref="E15" si="2">C15-D15</f>
        <v>0</v>
      </c>
    </row>
    <row r="16" spans="1:5" ht="64.5" customHeight="1" x14ac:dyDescent="0.25">
      <c r="A16" s="94" t="s">
        <v>41</v>
      </c>
      <c r="B16" s="3">
        <v>1</v>
      </c>
      <c r="C16" s="42">
        <f t="shared" si="1"/>
        <v>0</v>
      </c>
      <c r="D16" s="43">
        <v>0</v>
      </c>
      <c r="E16" s="26">
        <f t="shared" ref="E16:E19" si="3">C16-D16</f>
        <v>0</v>
      </c>
    </row>
    <row r="17" spans="1:5" ht="64.5" customHeight="1" x14ac:dyDescent="0.25">
      <c r="A17" s="94" t="s">
        <v>43</v>
      </c>
      <c r="B17" s="3">
        <v>1</v>
      </c>
      <c r="C17" s="42">
        <f t="shared" si="1"/>
        <v>0</v>
      </c>
      <c r="D17" s="43">
        <v>0</v>
      </c>
      <c r="E17" s="26">
        <f t="shared" si="3"/>
        <v>0</v>
      </c>
    </row>
    <row r="18" spans="1:5" ht="64.5" customHeight="1" x14ac:dyDescent="0.25">
      <c r="A18" s="94" t="s">
        <v>44</v>
      </c>
      <c r="B18" s="3">
        <v>1</v>
      </c>
      <c r="C18" s="42">
        <f t="shared" si="1"/>
        <v>0</v>
      </c>
      <c r="D18" s="43">
        <v>0</v>
      </c>
      <c r="E18" s="26">
        <f t="shared" si="3"/>
        <v>0</v>
      </c>
    </row>
    <row r="19" spans="1:5" ht="64.5" customHeight="1" thickBot="1" x14ac:dyDescent="0.3">
      <c r="A19" s="94" t="s">
        <v>45</v>
      </c>
      <c r="B19" s="3">
        <v>1</v>
      </c>
      <c r="C19" s="42">
        <f t="shared" si="1"/>
        <v>0</v>
      </c>
      <c r="D19" s="43">
        <v>0</v>
      </c>
      <c r="E19" s="26">
        <f t="shared" si="3"/>
        <v>0</v>
      </c>
    </row>
    <row r="20" spans="1:5" ht="64.5" customHeight="1" thickBot="1" x14ac:dyDescent="0.3">
      <c r="A20" s="25" t="s">
        <v>25</v>
      </c>
      <c r="B20" s="36">
        <f>SUM(B9:B19)</f>
        <v>11</v>
      </c>
      <c r="C20" s="75"/>
      <c r="D20" s="75"/>
      <c r="E20" s="27">
        <f>SUM(E9:E19)</f>
        <v>0</v>
      </c>
    </row>
    <row r="21" spans="1:5" ht="15" customHeight="1" thickBot="1" x14ac:dyDescent="0.3">
      <c r="A21" s="73" t="s">
        <v>23</v>
      </c>
      <c r="B21" s="74">
        <f>B8+B20</f>
        <v>12</v>
      </c>
      <c r="C21" s="61"/>
      <c r="D21" s="61"/>
      <c r="E21" s="62">
        <f>E8+E20</f>
        <v>0</v>
      </c>
    </row>
    <row r="22" spans="1:5" ht="28.35" customHeight="1" thickBot="1" x14ac:dyDescent="0.3">
      <c r="A22" s="73"/>
      <c r="B22" s="74"/>
      <c r="C22" s="61"/>
      <c r="D22" s="61"/>
      <c r="E22" s="62"/>
    </row>
    <row r="23" spans="1:5" ht="15.75" thickBot="1" x14ac:dyDescent="0.3">
      <c r="A23" s="73"/>
      <c r="B23" s="74"/>
      <c r="C23" s="61"/>
      <c r="D23" s="61"/>
      <c r="E23" s="62"/>
    </row>
    <row r="24" spans="1:5" ht="15.75" customHeight="1" thickBot="1" x14ac:dyDescent="0.3">
      <c r="A24" s="24">
        <v>0</v>
      </c>
      <c r="B24" s="67">
        <f>E24</f>
        <v>0</v>
      </c>
      <c r="C24" s="68"/>
      <c r="D24" s="68"/>
      <c r="E24" s="62">
        <f>E21*(100-A24)/100</f>
        <v>0</v>
      </c>
    </row>
    <row r="25" spans="1:5" ht="15.75" thickBot="1" x14ac:dyDescent="0.3">
      <c r="A25" s="69" t="s">
        <v>19</v>
      </c>
      <c r="B25" s="68"/>
      <c r="C25" s="68"/>
      <c r="D25" s="68"/>
      <c r="E25" s="62"/>
    </row>
    <row r="26" spans="1:5" ht="15.75" thickBot="1" x14ac:dyDescent="0.3">
      <c r="A26" s="70"/>
      <c r="B26" s="68"/>
      <c r="C26" s="68"/>
      <c r="D26" s="68"/>
      <c r="E26" s="62"/>
    </row>
    <row r="27" spans="1:5" ht="15" customHeight="1" thickBot="1" x14ac:dyDescent="0.3">
      <c r="A27" s="59" t="s">
        <v>0</v>
      </c>
      <c r="B27" s="61"/>
      <c r="C27" s="61"/>
      <c r="D27" s="61"/>
      <c r="E27" s="62">
        <f>E24*19/100</f>
        <v>0</v>
      </c>
    </row>
    <row r="28" spans="1:5" ht="28.35" customHeight="1" thickBot="1" x14ac:dyDescent="0.3">
      <c r="A28" s="60"/>
      <c r="B28" s="61"/>
      <c r="C28" s="61"/>
      <c r="D28" s="61"/>
      <c r="E28" s="62"/>
    </row>
    <row r="29" spans="1:5" ht="15.75" thickBot="1" x14ac:dyDescent="0.3">
      <c r="A29" s="60"/>
      <c r="B29" s="61"/>
      <c r="C29" s="61"/>
      <c r="D29" s="61"/>
      <c r="E29" s="62"/>
    </row>
    <row r="30" spans="1:5" ht="15.75" thickBot="1" x14ac:dyDescent="0.3">
      <c r="A30" s="59" t="s">
        <v>11</v>
      </c>
      <c r="B30" s="61"/>
      <c r="C30" s="61"/>
      <c r="D30" s="61"/>
      <c r="E30" s="62">
        <f>E24+E27</f>
        <v>0</v>
      </c>
    </row>
    <row r="31" spans="1:5" ht="28.35" customHeight="1" thickBot="1" x14ac:dyDescent="0.3">
      <c r="A31" s="60"/>
      <c r="B31" s="61"/>
      <c r="C31" s="61"/>
      <c r="D31" s="61"/>
      <c r="E31" s="62"/>
    </row>
    <row r="32" spans="1:5" ht="15.75" thickBot="1" x14ac:dyDescent="0.3">
      <c r="A32" s="60"/>
      <c r="B32" s="61"/>
      <c r="C32" s="61"/>
      <c r="D32" s="61"/>
      <c r="E32" s="62"/>
    </row>
    <row r="33" spans="1:5" x14ac:dyDescent="0.25">
      <c r="A33" s="17"/>
      <c r="B33" s="15"/>
      <c r="C33" s="15"/>
      <c r="D33" s="15"/>
      <c r="E33" s="18"/>
    </row>
    <row r="34" spans="1:5" x14ac:dyDescent="0.25">
      <c r="A34" s="17"/>
      <c r="B34" s="16"/>
      <c r="C34" s="15"/>
      <c r="D34" s="15"/>
      <c r="E34" s="18"/>
    </row>
    <row r="35" spans="1:5" x14ac:dyDescent="0.25">
      <c r="A35" s="10"/>
      <c r="B35" s="2"/>
      <c r="C35" s="65"/>
      <c r="D35" s="2"/>
      <c r="E35" s="5"/>
    </row>
    <row r="36" spans="1:5" x14ac:dyDescent="0.25">
      <c r="A36" s="10"/>
      <c r="B36" s="2"/>
      <c r="C36" s="65"/>
      <c r="D36" s="2"/>
      <c r="E36" s="5"/>
    </row>
    <row r="37" spans="1:5" x14ac:dyDescent="0.25">
      <c r="A37" s="10"/>
      <c r="B37" s="2"/>
      <c r="C37" s="65"/>
      <c r="D37" s="2"/>
      <c r="E37" s="5"/>
    </row>
    <row r="38" spans="1:5" x14ac:dyDescent="0.25">
      <c r="A38" s="10"/>
      <c r="B38" s="2"/>
      <c r="C38" s="65"/>
      <c r="D38" s="2"/>
      <c r="E38" s="5"/>
    </row>
    <row r="39" spans="1:5" x14ac:dyDescent="0.25">
      <c r="A39" s="10"/>
      <c r="B39" s="2"/>
      <c r="C39" s="65"/>
      <c r="D39" s="2"/>
      <c r="E39" s="5"/>
    </row>
    <row r="40" spans="1:5" x14ac:dyDescent="0.25">
      <c r="A40" s="10"/>
      <c r="B40" s="2"/>
      <c r="C40" s="65"/>
      <c r="D40" s="65"/>
      <c r="E40" s="66"/>
    </row>
    <row r="41" spans="1:5" x14ac:dyDescent="0.25">
      <c r="A41" s="63"/>
      <c r="B41" s="64"/>
      <c r="C41" s="65"/>
      <c r="D41" s="65"/>
      <c r="E41" s="66"/>
    </row>
    <row r="42" spans="1:5" x14ac:dyDescent="0.25">
      <c r="A42" s="10" t="s">
        <v>1</v>
      </c>
      <c r="B42" s="2"/>
      <c r="C42" s="2"/>
      <c r="D42" s="12"/>
      <c r="E42" s="13"/>
    </row>
    <row r="43" spans="1:5" x14ac:dyDescent="0.25">
      <c r="A43" s="11"/>
      <c r="B43" s="1"/>
      <c r="D43" s="1"/>
      <c r="E43" s="6"/>
    </row>
    <row r="44" spans="1:5" x14ac:dyDescent="0.25">
      <c r="A44" s="55" t="s">
        <v>39</v>
      </c>
      <c r="B44" s="51"/>
      <c r="C44" s="51"/>
      <c r="D44" s="51"/>
      <c r="E44" s="52"/>
    </row>
    <row r="45" spans="1:5" ht="36" customHeight="1" x14ac:dyDescent="0.25"/>
    <row r="47" spans="1:5" ht="15" customHeight="1" x14ac:dyDescent="0.25"/>
  </sheetData>
  <sheetProtection algorithmName="SHA-512" hashValue="JbyA0ijRmN5Ns5nd4wOQ++YuhMrm/cay4sdpTl4F8eqg7S9iLLVxCHhEWg9aHhYhx/5Tr3F3xAV+B7UIxNQ/2w==" saltValue="ahhoWXKRgn7nqc1eM9j+FA==" spinCount="100000" sheet="1" objects="1" scenarios="1"/>
  <mergeCells count="19">
    <mergeCell ref="A4:E4"/>
    <mergeCell ref="A21:A23"/>
    <mergeCell ref="E21:E23"/>
    <mergeCell ref="B21:B23"/>
    <mergeCell ref="C21:D23"/>
    <mergeCell ref="C8:D8"/>
    <mergeCell ref="C20:D20"/>
    <mergeCell ref="B24:D26"/>
    <mergeCell ref="E24:E26"/>
    <mergeCell ref="A25:A26"/>
    <mergeCell ref="A27:A29"/>
    <mergeCell ref="B27:D29"/>
    <mergeCell ref="E27:E29"/>
    <mergeCell ref="A30:A32"/>
    <mergeCell ref="B30:D32"/>
    <mergeCell ref="E30:E32"/>
    <mergeCell ref="A41:B41"/>
    <mergeCell ref="C35:C41"/>
    <mergeCell ref="D40:E41"/>
  </mergeCells>
  <pageMargins left="0.7" right="0.7" top="0.78740157499999996" bottom="0.78740157499999996" header="0.3" footer="0.3"/>
  <pageSetup paperSize="9" scale="88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50"/>
  <sheetViews>
    <sheetView zoomScaleNormal="100" zoomScalePageLayoutView="75" workbookViewId="0">
      <selection activeCell="E2" sqref="E2"/>
    </sheetView>
  </sheetViews>
  <sheetFormatPr baseColWidth="10" defaultColWidth="11.42578125" defaultRowHeight="15" x14ac:dyDescent="0.25"/>
  <cols>
    <col min="1" max="1" width="36.5703125" customWidth="1"/>
    <col min="2" max="2" width="7" customWidth="1"/>
    <col min="3" max="3" width="20.140625" customWidth="1"/>
    <col min="4" max="4" width="15.140625" customWidth="1"/>
    <col min="5" max="5" width="20.140625" customWidth="1"/>
  </cols>
  <sheetData>
    <row r="1" spans="1:5" x14ac:dyDescent="0.25">
      <c r="A1" s="14" t="s">
        <v>8</v>
      </c>
      <c r="E1" s="21" t="s">
        <v>54</v>
      </c>
    </row>
    <row r="2" spans="1:5" x14ac:dyDescent="0.25">
      <c r="A2" s="20" t="s">
        <v>12</v>
      </c>
    </row>
    <row r="4" spans="1:5" ht="54.75" customHeight="1" x14ac:dyDescent="0.25">
      <c r="A4" s="71" t="s">
        <v>22</v>
      </c>
      <c r="B4" s="71"/>
      <c r="C4" s="71"/>
      <c r="D4" s="71"/>
      <c r="E4" s="72"/>
    </row>
    <row r="6" spans="1:5" ht="28.5" x14ac:dyDescent="0.25">
      <c r="A6" s="3"/>
      <c r="B6" s="3" t="s">
        <v>3</v>
      </c>
      <c r="C6" s="3" t="s">
        <v>4</v>
      </c>
      <c r="D6" s="3" t="s">
        <v>6</v>
      </c>
      <c r="E6" s="3" t="s">
        <v>5</v>
      </c>
    </row>
    <row r="7" spans="1:5" ht="64.5" customHeight="1" thickBot="1" x14ac:dyDescent="0.3">
      <c r="A7" s="37" t="s">
        <v>42</v>
      </c>
      <c r="B7" s="23">
        <v>1</v>
      </c>
      <c r="C7" s="38">
        <f>'2-Standard-Linienbus LE 12m'!B10</f>
        <v>0</v>
      </c>
      <c r="D7" s="39">
        <v>0</v>
      </c>
      <c r="E7" s="35">
        <f>C7-D7</f>
        <v>0</v>
      </c>
    </row>
    <row r="8" spans="1:5" ht="64.5" customHeight="1" thickBot="1" x14ac:dyDescent="0.3">
      <c r="A8" s="25" t="s">
        <v>24</v>
      </c>
      <c r="B8" s="36">
        <f>B7</f>
        <v>1</v>
      </c>
      <c r="C8" s="76"/>
      <c r="D8" s="77"/>
      <c r="E8" s="27">
        <f>E7</f>
        <v>0</v>
      </c>
    </row>
    <row r="9" spans="1:5" ht="64.5" customHeight="1" x14ac:dyDescent="0.25">
      <c r="A9" s="40" t="s">
        <v>13</v>
      </c>
      <c r="B9" s="41">
        <v>1</v>
      </c>
      <c r="C9" s="42">
        <f>C7</f>
        <v>0</v>
      </c>
      <c r="D9" s="43">
        <v>0</v>
      </c>
      <c r="E9" s="26">
        <f>C9-D9</f>
        <v>0</v>
      </c>
    </row>
    <row r="10" spans="1:5" ht="64.5" customHeight="1" x14ac:dyDescent="0.25">
      <c r="A10" s="22" t="s">
        <v>14</v>
      </c>
      <c r="B10" s="3">
        <v>1</v>
      </c>
      <c r="C10" s="29">
        <f t="shared" ref="C10:C21" si="0">C9</f>
        <v>0</v>
      </c>
      <c r="D10" s="28">
        <v>0</v>
      </c>
      <c r="E10" s="30">
        <f t="shared" ref="E10:E22" si="1">C10-D10</f>
        <v>0</v>
      </c>
    </row>
    <row r="11" spans="1:5" ht="64.5" customHeight="1" x14ac:dyDescent="0.25">
      <c r="A11" s="49" t="s">
        <v>15</v>
      </c>
      <c r="B11" s="3">
        <v>1</v>
      </c>
      <c r="C11" s="29">
        <f t="shared" si="0"/>
        <v>0</v>
      </c>
      <c r="D11" s="28">
        <v>0</v>
      </c>
      <c r="E11" s="30">
        <f t="shared" si="1"/>
        <v>0</v>
      </c>
    </row>
    <row r="12" spans="1:5" ht="64.5" customHeight="1" x14ac:dyDescent="0.25">
      <c r="A12" s="49" t="s">
        <v>16</v>
      </c>
      <c r="B12" s="3">
        <v>1</v>
      </c>
      <c r="C12" s="29">
        <f t="shared" si="0"/>
        <v>0</v>
      </c>
      <c r="D12" s="28">
        <v>0</v>
      </c>
      <c r="E12" s="30">
        <f t="shared" si="1"/>
        <v>0</v>
      </c>
    </row>
    <row r="13" spans="1:5" ht="64.5" customHeight="1" x14ac:dyDescent="0.25">
      <c r="A13" s="49" t="s">
        <v>17</v>
      </c>
      <c r="B13" s="3">
        <v>1</v>
      </c>
      <c r="C13" s="29">
        <f t="shared" si="0"/>
        <v>0</v>
      </c>
      <c r="D13" s="28">
        <v>0</v>
      </c>
      <c r="E13" s="30">
        <f t="shared" si="1"/>
        <v>0</v>
      </c>
    </row>
    <row r="14" spans="1:5" ht="64.5" customHeight="1" x14ac:dyDescent="0.25">
      <c r="A14" s="94" t="s">
        <v>38</v>
      </c>
      <c r="B14" s="3">
        <v>1</v>
      </c>
      <c r="C14" s="29">
        <f t="shared" si="0"/>
        <v>0</v>
      </c>
      <c r="D14" s="28">
        <v>0</v>
      </c>
      <c r="E14" s="30">
        <f t="shared" ref="E14:E21" si="2">C14-D14</f>
        <v>0</v>
      </c>
    </row>
    <row r="15" spans="1:5" ht="64.5" customHeight="1" x14ac:dyDescent="0.25">
      <c r="A15" s="94" t="s">
        <v>46</v>
      </c>
      <c r="B15" s="3">
        <v>1</v>
      </c>
      <c r="C15" s="29">
        <f t="shared" si="0"/>
        <v>0</v>
      </c>
      <c r="D15" s="28">
        <v>0</v>
      </c>
      <c r="E15" s="30">
        <f t="shared" si="2"/>
        <v>0</v>
      </c>
    </row>
    <row r="16" spans="1:5" ht="64.5" customHeight="1" x14ac:dyDescent="0.25">
      <c r="A16" s="94" t="s">
        <v>47</v>
      </c>
      <c r="B16" s="3">
        <v>1</v>
      </c>
      <c r="C16" s="29">
        <f t="shared" si="0"/>
        <v>0</v>
      </c>
      <c r="D16" s="28">
        <v>0</v>
      </c>
      <c r="E16" s="30">
        <f t="shared" si="2"/>
        <v>0</v>
      </c>
    </row>
    <row r="17" spans="1:6" ht="64.5" customHeight="1" x14ac:dyDescent="0.25">
      <c r="A17" s="94" t="s">
        <v>48</v>
      </c>
      <c r="B17" s="3">
        <v>1</v>
      </c>
      <c r="C17" s="29">
        <f t="shared" si="0"/>
        <v>0</v>
      </c>
      <c r="D17" s="28">
        <v>0</v>
      </c>
      <c r="E17" s="30">
        <f t="shared" si="2"/>
        <v>0</v>
      </c>
    </row>
    <row r="18" spans="1:6" ht="64.5" customHeight="1" x14ac:dyDescent="0.25">
      <c r="A18" s="94" t="s">
        <v>49</v>
      </c>
      <c r="B18" s="3">
        <v>1</v>
      </c>
      <c r="C18" s="29">
        <f t="shared" si="0"/>
        <v>0</v>
      </c>
      <c r="D18" s="28">
        <v>0</v>
      </c>
      <c r="E18" s="30">
        <f t="shared" si="2"/>
        <v>0</v>
      </c>
    </row>
    <row r="19" spans="1:6" ht="64.5" customHeight="1" x14ac:dyDescent="0.25">
      <c r="A19" s="94" t="s">
        <v>50</v>
      </c>
      <c r="B19" s="3">
        <v>1</v>
      </c>
      <c r="C19" s="29">
        <f t="shared" si="0"/>
        <v>0</v>
      </c>
      <c r="D19" s="28">
        <v>0</v>
      </c>
      <c r="E19" s="30">
        <f t="shared" si="2"/>
        <v>0</v>
      </c>
    </row>
    <row r="20" spans="1:6" ht="64.5" customHeight="1" x14ac:dyDescent="0.25">
      <c r="A20" s="94" t="s">
        <v>51</v>
      </c>
      <c r="B20" s="3">
        <v>1</v>
      </c>
      <c r="C20" s="29">
        <f t="shared" si="0"/>
        <v>0</v>
      </c>
      <c r="D20" s="28">
        <v>0</v>
      </c>
      <c r="E20" s="30">
        <f t="shared" si="2"/>
        <v>0</v>
      </c>
    </row>
    <row r="21" spans="1:6" ht="64.5" customHeight="1" x14ac:dyDescent="0.25">
      <c r="A21" s="94" t="s">
        <v>52</v>
      </c>
      <c r="B21" s="3">
        <v>1</v>
      </c>
      <c r="C21" s="29">
        <f t="shared" si="0"/>
        <v>0</v>
      </c>
      <c r="D21" s="28">
        <v>0</v>
      </c>
      <c r="E21" s="30">
        <f t="shared" si="2"/>
        <v>0</v>
      </c>
    </row>
    <row r="22" spans="1:6" ht="64.5" customHeight="1" thickBot="1" x14ac:dyDescent="0.3">
      <c r="A22" s="94" t="s">
        <v>53</v>
      </c>
      <c r="B22" s="3">
        <v>1</v>
      </c>
      <c r="C22" s="29">
        <f>C13</f>
        <v>0</v>
      </c>
      <c r="D22" s="28">
        <v>0</v>
      </c>
      <c r="E22" s="30">
        <f t="shared" si="1"/>
        <v>0</v>
      </c>
    </row>
    <row r="23" spans="1:6" ht="72.75" customHeight="1" thickBot="1" x14ac:dyDescent="0.3">
      <c r="A23" s="25" t="s">
        <v>25</v>
      </c>
      <c r="B23" s="36">
        <f>SUM(B9:B22)</f>
        <v>14</v>
      </c>
      <c r="C23" s="78"/>
      <c r="D23" s="78"/>
      <c r="E23" s="27">
        <f>SUM(E9:E22)</f>
        <v>0</v>
      </c>
    </row>
    <row r="24" spans="1:6" ht="15" customHeight="1" thickBot="1" x14ac:dyDescent="0.3">
      <c r="A24" s="73" t="s">
        <v>23</v>
      </c>
      <c r="B24" s="74">
        <f>B8+B23</f>
        <v>15</v>
      </c>
      <c r="C24" s="79"/>
      <c r="D24" s="79"/>
      <c r="E24" s="62">
        <f>E8+E23</f>
        <v>0</v>
      </c>
    </row>
    <row r="25" spans="1:6" ht="28.35" customHeight="1" thickBot="1" x14ac:dyDescent="0.3">
      <c r="A25" s="73"/>
      <c r="B25" s="74"/>
      <c r="C25" s="79"/>
      <c r="D25" s="79"/>
      <c r="E25" s="62"/>
    </row>
    <row r="26" spans="1:6" ht="15.75" thickBot="1" x14ac:dyDescent="0.3">
      <c r="A26" s="73"/>
      <c r="B26" s="74"/>
      <c r="C26" s="79"/>
      <c r="D26" s="79"/>
      <c r="E26" s="62"/>
    </row>
    <row r="27" spans="1:6" ht="15.75" customHeight="1" thickBot="1" x14ac:dyDescent="0.3">
      <c r="A27" s="24">
        <v>0</v>
      </c>
      <c r="B27" s="81">
        <f>VALUE(E27)</f>
        <v>0</v>
      </c>
      <c r="C27" s="82"/>
      <c r="D27" s="82"/>
      <c r="E27" s="62">
        <f>E24*(100-A27)/100</f>
        <v>0</v>
      </c>
      <c r="F27" s="34"/>
    </row>
    <row r="28" spans="1:6" ht="15.75" thickBot="1" x14ac:dyDescent="0.3">
      <c r="A28" s="80" t="s">
        <v>19</v>
      </c>
      <c r="B28" s="82"/>
      <c r="C28" s="82"/>
      <c r="D28" s="82"/>
      <c r="E28" s="62"/>
    </row>
    <row r="29" spans="1:6" ht="15.75" thickBot="1" x14ac:dyDescent="0.3">
      <c r="A29" s="80"/>
      <c r="B29" s="82"/>
      <c r="C29" s="82"/>
      <c r="D29" s="82"/>
      <c r="E29" s="62"/>
      <c r="F29" s="34"/>
    </row>
    <row r="30" spans="1:6" ht="15" customHeight="1" thickBot="1" x14ac:dyDescent="0.3">
      <c r="A30" s="59" t="s">
        <v>0</v>
      </c>
      <c r="B30" s="61"/>
      <c r="C30" s="61"/>
      <c r="D30" s="61"/>
      <c r="E30" s="62">
        <f>E27*19/100</f>
        <v>0</v>
      </c>
    </row>
    <row r="31" spans="1:6" ht="28.35" customHeight="1" thickBot="1" x14ac:dyDescent="0.3">
      <c r="A31" s="60"/>
      <c r="B31" s="61"/>
      <c r="C31" s="61"/>
      <c r="D31" s="61"/>
      <c r="E31" s="62"/>
    </row>
    <row r="32" spans="1:6" ht="15.75" thickBot="1" x14ac:dyDescent="0.3">
      <c r="A32" s="60"/>
      <c r="B32" s="61"/>
      <c r="C32" s="61"/>
      <c r="D32" s="61"/>
      <c r="E32" s="62"/>
    </row>
    <row r="33" spans="1:5" ht="15.75" thickBot="1" x14ac:dyDescent="0.3">
      <c r="A33" s="59" t="s">
        <v>11</v>
      </c>
      <c r="B33" s="61"/>
      <c r="C33" s="61"/>
      <c r="D33" s="61"/>
      <c r="E33" s="62">
        <f>E27+E30</f>
        <v>0</v>
      </c>
    </row>
    <row r="34" spans="1:5" ht="28.35" customHeight="1" thickBot="1" x14ac:dyDescent="0.3">
      <c r="A34" s="60"/>
      <c r="B34" s="61"/>
      <c r="C34" s="61"/>
      <c r="D34" s="61"/>
      <c r="E34" s="62"/>
    </row>
    <row r="35" spans="1:5" ht="15.75" thickBot="1" x14ac:dyDescent="0.3">
      <c r="A35" s="60"/>
      <c r="B35" s="61"/>
      <c r="C35" s="61"/>
      <c r="D35" s="61"/>
      <c r="E35" s="62"/>
    </row>
    <row r="36" spans="1:5" x14ac:dyDescent="0.25">
      <c r="A36" s="17"/>
      <c r="B36" s="15"/>
      <c r="C36" s="15"/>
      <c r="D36" s="15"/>
      <c r="E36" s="18"/>
    </row>
    <row r="37" spans="1:5" x14ac:dyDescent="0.25">
      <c r="A37" s="17"/>
      <c r="B37" s="16"/>
      <c r="C37" s="15"/>
      <c r="D37" s="15"/>
      <c r="E37" s="18"/>
    </row>
    <row r="38" spans="1:5" x14ac:dyDescent="0.25">
      <c r="A38" s="10"/>
      <c r="B38" s="2"/>
      <c r="C38" s="2"/>
      <c r="D38" s="2"/>
      <c r="E38" s="5"/>
    </row>
    <row r="39" spans="1:5" x14ac:dyDescent="0.25">
      <c r="A39" s="10"/>
      <c r="B39" s="2"/>
      <c r="C39" s="2"/>
      <c r="D39" s="2"/>
      <c r="E39" s="5"/>
    </row>
    <row r="40" spans="1:5" x14ac:dyDescent="0.25">
      <c r="A40" s="10"/>
      <c r="B40" s="2"/>
      <c r="C40" s="2"/>
      <c r="D40" s="2"/>
      <c r="E40" s="5"/>
    </row>
    <row r="41" spans="1:5" x14ac:dyDescent="0.25">
      <c r="A41" s="10"/>
      <c r="B41" s="2"/>
      <c r="C41" s="2"/>
      <c r="D41" s="2"/>
      <c r="E41" s="5"/>
    </row>
    <row r="42" spans="1:5" x14ac:dyDescent="0.25">
      <c r="A42" s="10"/>
      <c r="B42" s="2"/>
      <c r="C42" s="2"/>
      <c r="D42" s="2"/>
      <c r="E42" s="5"/>
    </row>
    <row r="43" spans="1:5" x14ac:dyDescent="0.25">
      <c r="A43" s="10"/>
      <c r="B43" s="2"/>
      <c r="C43" s="2"/>
      <c r="D43" s="2"/>
      <c r="E43" s="5"/>
    </row>
    <row r="44" spans="1:5" x14ac:dyDescent="0.25">
      <c r="A44" s="63"/>
      <c r="B44" s="64"/>
      <c r="C44" s="2"/>
      <c r="D44" s="2"/>
      <c r="E44" s="5"/>
    </row>
    <row r="45" spans="1:5" x14ac:dyDescent="0.25">
      <c r="A45" s="10" t="s">
        <v>1</v>
      </c>
      <c r="B45" s="2"/>
      <c r="C45" s="2"/>
      <c r="D45" s="12"/>
      <c r="E45" s="13"/>
    </row>
    <row r="46" spans="1:5" x14ac:dyDescent="0.25">
      <c r="A46" s="11"/>
      <c r="B46" s="1"/>
      <c r="D46" s="1"/>
      <c r="E46" s="6"/>
    </row>
    <row r="47" spans="1:5" x14ac:dyDescent="0.25">
      <c r="A47" s="55" t="s">
        <v>39</v>
      </c>
      <c r="B47" s="51"/>
      <c r="C47" s="51"/>
      <c r="D47" s="51"/>
      <c r="E47" s="52"/>
    </row>
    <row r="48" spans="1:5" ht="36" customHeight="1" x14ac:dyDescent="0.25"/>
    <row r="50" ht="15" customHeight="1" x14ac:dyDescent="0.25"/>
  </sheetData>
  <sheetProtection algorithmName="SHA-512" hashValue="s959HJwSv1sr+EcqqswTgujLxR2347jVPi0Au/MBGN1iwGxYL7UXI5TWIEwUiuZEGhA3qbcCNcC6c+bgVHIwKA==" saltValue="+fzlZ1XiYpQiD6sXaRSfPw==" spinCount="100000" sheet="1" objects="1" scenarios="1"/>
  <mergeCells count="17">
    <mergeCell ref="B27:D29"/>
    <mergeCell ref="B30:D32"/>
    <mergeCell ref="C8:D8"/>
    <mergeCell ref="C23:D23"/>
    <mergeCell ref="A44:B44"/>
    <mergeCell ref="A4:E4"/>
    <mergeCell ref="E24:E26"/>
    <mergeCell ref="E30:E32"/>
    <mergeCell ref="E33:E35"/>
    <mergeCell ref="A24:A26"/>
    <mergeCell ref="A30:A32"/>
    <mergeCell ref="A33:A35"/>
    <mergeCell ref="E27:E29"/>
    <mergeCell ref="C24:D26"/>
    <mergeCell ref="B24:B26"/>
    <mergeCell ref="B33:D35"/>
    <mergeCell ref="A28:A29"/>
  </mergeCells>
  <printOptions horizontalCentered="1"/>
  <pageMargins left="0.31496062992125984" right="0.31496062992125984" top="0.74803149606299213" bottom="0.74803149606299213" header="0.11811023622047245" footer="0.11811023622047245"/>
  <pageSetup paperSize="9" scale="97" orientation="portrait" r:id="rId1"/>
  <headerFooter>
    <oddFooter>&amp;C&amp;"Arial,Standard"Seite &amp;P von &amp;N</oddFooter>
  </headerFooter>
  <ignoredErrors>
    <ignoredError sqref="E8" formula="1"/>
  </ignoredError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32"/>
  <sheetViews>
    <sheetView zoomScaleNormal="100" workbookViewId="0">
      <selection activeCell="D2" sqref="D2"/>
    </sheetView>
  </sheetViews>
  <sheetFormatPr baseColWidth="10" defaultColWidth="11.42578125" defaultRowHeight="15" x14ac:dyDescent="0.25"/>
  <cols>
    <col min="1" max="1" width="36.5703125" customWidth="1"/>
    <col min="2" max="2" width="13.7109375" customWidth="1"/>
    <col min="3" max="3" width="20.140625" customWidth="1"/>
    <col min="4" max="4" width="30.5703125" customWidth="1"/>
  </cols>
  <sheetData>
    <row r="1" spans="1:9" x14ac:dyDescent="0.25">
      <c r="A1" s="14" t="s">
        <v>8</v>
      </c>
      <c r="D1" s="21" t="s">
        <v>54</v>
      </c>
    </row>
    <row r="2" spans="1:9" x14ac:dyDescent="0.25">
      <c r="A2" s="20" t="s">
        <v>12</v>
      </c>
    </row>
    <row r="3" spans="1:9" ht="15.75" thickBot="1" x14ac:dyDescent="0.3"/>
    <row r="4" spans="1:9" ht="54.75" customHeight="1" thickBot="1" x14ac:dyDescent="0.3">
      <c r="A4" s="89" t="s">
        <v>29</v>
      </c>
      <c r="B4" s="90"/>
      <c r="C4" s="90"/>
      <c r="D4" s="91"/>
    </row>
    <row r="5" spans="1:9" ht="15.75" thickBot="1" x14ac:dyDescent="0.3"/>
    <row r="6" spans="1:9" ht="26.45" customHeight="1" thickBot="1" x14ac:dyDescent="0.3">
      <c r="A6" s="36"/>
      <c r="B6" s="36" t="s">
        <v>3</v>
      </c>
      <c r="C6" s="92" t="s">
        <v>5</v>
      </c>
      <c r="D6" s="92"/>
    </row>
    <row r="7" spans="1:9" ht="64.5" customHeight="1" thickBot="1" x14ac:dyDescent="0.3">
      <c r="A7" s="25" t="s">
        <v>30</v>
      </c>
      <c r="B7" s="36">
        <v>12</v>
      </c>
      <c r="C7" s="93">
        <f>'Zusammenfassung Los 1'!E24</f>
        <v>0</v>
      </c>
      <c r="D7" s="93"/>
    </row>
    <row r="8" spans="1:9" ht="64.5" customHeight="1" thickBot="1" x14ac:dyDescent="0.3">
      <c r="A8" s="25" t="s">
        <v>31</v>
      </c>
      <c r="B8" s="36">
        <v>15</v>
      </c>
      <c r="C8" s="93">
        <f>'Zusammenfassung Los 2'!E27</f>
        <v>0</v>
      </c>
      <c r="D8" s="93"/>
      <c r="I8" s="25"/>
    </row>
    <row r="9" spans="1:9" ht="15" customHeight="1" thickBot="1" x14ac:dyDescent="0.3">
      <c r="A9" s="73" t="s">
        <v>23</v>
      </c>
      <c r="B9" s="85"/>
      <c r="C9" s="86">
        <f>SUM(C7:D8)</f>
        <v>0</v>
      </c>
      <c r="D9" s="86"/>
    </row>
    <row r="10" spans="1:9" ht="28.35" customHeight="1" thickBot="1" x14ac:dyDescent="0.3">
      <c r="A10" s="73"/>
      <c r="B10" s="85"/>
      <c r="C10" s="86"/>
      <c r="D10" s="86"/>
    </row>
    <row r="11" spans="1:9" ht="15.75" thickBot="1" x14ac:dyDescent="0.3">
      <c r="A11" s="73"/>
      <c r="B11" s="85"/>
      <c r="C11" s="86"/>
      <c r="D11" s="86"/>
    </row>
    <row r="12" spans="1:9" ht="15" customHeight="1" thickBot="1" x14ac:dyDescent="0.3">
      <c r="A12" s="83" t="s">
        <v>0</v>
      </c>
      <c r="B12" s="85"/>
      <c r="C12" s="86">
        <f>C9*19/100</f>
        <v>0</v>
      </c>
      <c r="D12" s="86"/>
    </row>
    <row r="13" spans="1:9" ht="28.35" customHeight="1" thickBot="1" x14ac:dyDescent="0.3">
      <c r="A13" s="84"/>
      <c r="B13" s="85"/>
      <c r="C13" s="86"/>
      <c r="D13" s="86"/>
    </row>
    <row r="14" spans="1:9" ht="15.75" thickBot="1" x14ac:dyDescent="0.3">
      <c r="A14" s="84"/>
      <c r="B14" s="85"/>
      <c r="C14" s="86"/>
      <c r="D14" s="86"/>
    </row>
    <row r="15" spans="1:9" ht="15.75" thickBot="1" x14ac:dyDescent="0.3">
      <c r="A15" s="83" t="s">
        <v>11</v>
      </c>
      <c r="B15" s="85"/>
      <c r="C15" s="86">
        <f>C9+C12</f>
        <v>0</v>
      </c>
      <c r="D15" s="86"/>
    </row>
    <row r="16" spans="1:9" ht="28.35" customHeight="1" thickBot="1" x14ac:dyDescent="0.3">
      <c r="A16" s="84"/>
      <c r="B16" s="85"/>
      <c r="C16" s="86"/>
      <c r="D16" s="86"/>
    </row>
    <row r="17" spans="1:4" ht="15.75" thickBot="1" x14ac:dyDescent="0.3">
      <c r="A17" s="84"/>
      <c r="B17" s="85"/>
      <c r="C17" s="86"/>
      <c r="D17" s="86"/>
    </row>
    <row r="18" spans="1:4" x14ac:dyDescent="0.25">
      <c r="A18" s="17"/>
      <c r="B18" s="15"/>
      <c r="C18" s="15"/>
      <c r="D18" s="18"/>
    </row>
    <row r="19" spans="1:4" x14ac:dyDescent="0.25">
      <c r="A19" s="17"/>
      <c r="B19" s="16"/>
      <c r="C19" s="15"/>
      <c r="D19" s="18"/>
    </row>
    <row r="20" spans="1:4" x14ac:dyDescent="0.25">
      <c r="A20" s="10"/>
      <c r="B20" s="2"/>
      <c r="C20" s="65"/>
      <c r="D20" s="5"/>
    </row>
    <row r="21" spans="1:4" x14ac:dyDescent="0.25">
      <c r="A21" s="10"/>
      <c r="B21" s="2"/>
      <c r="C21" s="65"/>
      <c r="D21" s="5"/>
    </row>
    <row r="22" spans="1:4" x14ac:dyDescent="0.25">
      <c r="A22" s="10"/>
      <c r="B22" s="2"/>
      <c r="C22" s="65"/>
      <c r="D22" s="5"/>
    </row>
    <row r="23" spans="1:4" x14ac:dyDescent="0.25">
      <c r="A23" s="10"/>
      <c r="B23" s="2"/>
      <c r="C23" s="65"/>
      <c r="D23" s="5"/>
    </row>
    <row r="24" spans="1:4" x14ac:dyDescent="0.25">
      <c r="A24" s="10"/>
      <c r="B24" s="2"/>
      <c r="C24" s="65"/>
      <c r="D24" s="5"/>
    </row>
    <row r="25" spans="1:4" x14ac:dyDescent="0.25">
      <c r="A25" s="10"/>
      <c r="B25" s="2"/>
      <c r="C25" s="65"/>
      <c r="D25" s="87"/>
    </row>
    <row r="26" spans="1:4" x14ac:dyDescent="0.25">
      <c r="A26" s="63"/>
      <c r="B26" s="64"/>
      <c r="C26" s="65"/>
      <c r="D26" s="88"/>
    </row>
    <row r="27" spans="1:4" x14ac:dyDescent="0.25">
      <c r="A27" s="10" t="s">
        <v>1</v>
      </c>
      <c r="B27" s="2"/>
      <c r="C27" s="50"/>
      <c r="D27" s="13"/>
    </row>
    <row r="28" spans="1:4" x14ac:dyDescent="0.25">
      <c r="A28" s="11"/>
      <c r="B28" s="1"/>
      <c r="D28" s="6"/>
    </row>
    <row r="29" spans="1:4" x14ac:dyDescent="0.25">
      <c r="A29" s="50" t="s">
        <v>39</v>
      </c>
      <c r="B29" s="53"/>
      <c r="C29" s="53"/>
      <c r="D29" s="54"/>
    </row>
    <row r="30" spans="1:4" ht="36" customHeight="1" x14ac:dyDescent="0.25"/>
    <row r="32" spans="1:4" ht="15" customHeight="1" x14ac:dyDescent="0.25"/>
  </sheetData>
  <sheetProtection algorithmName="SHA-512" hashValue="VyFj6GtWTnuh2FpAuYJbbaTc8XuvrYw4KbPOLolpA3Dm3iFrx/EHKGRE9QTYgeN0F9y2IZZgxotx3S1ciAwiQQ==" saltValue="1w4iPAJp1YIL9IuJRXdZ3A==" spinCount="100000" sheet="1" objects="1" scenarios="1"/>
  <mergeCells count="16">
    <mergeCell ref="A12:A14"/>
    <mergeCell ref="A4:D4"/>
    <mergeCell ref="A9:A11"/>
    <mergeCell ref="C6:D6"/>
    <mergeCell ref="C7:D7"/>
    <mergeCell ref="C8:D8"/>
    <mergeCell ref="B9:B11"/>
    <mergeCell ref="B12:B14"/>
    <mergeCell ref="C9:D11"/>
    <mergeCell ref="C12:D14"/>
    <mergeCell ref="A15:A17"/>
    <mergeCell ref="A26:B26"/>
    <mergeCell ref="B15:B17"/>
    <mergeCell ref="C15:D17"/>
    <mergeCell ref="C20:C26"/>
    <mergeCell ref="D25:D26"/>
  </mergeCells>
  <pageMargins left="0.7" right="0.7" top="0.78740157499999996" bottom="0.78740157499999996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1</vt:i4>
      </vt:variant>
    </vt:vector>
  </HeadingPairs>
  <TitlesOfParts>
    <vt:vector size="6" baseType="lpstr">
      <vt:lpstr>1-Standard-Liniengelenkbus</vt:lpstr>
      <vt:lpstr>2-Standard-Linienbus LE 12m</vt:lpstr>
      <vt:lpstr>Zusammenfassung Los 1</vt:lpstr>
      <vt:lpstr>Zusammenfassung Los 2</vt:lpstr>
      <vt:lpstr>Zusammenfassung Los 1-2</vt:lpstr>
      <vt:lpstr>'Zusammenfassung Los 2'!Drucktitel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mgraupner</dc:creator>
  <cp:lastModifiedBy>Schirm Thomas</cp:lastModifiedBy>
  <cp:lastPrinted>2019-11-17T09:06:17Z</cp:lastPrinted>
  <dcterms:created xsi:type="dcterms:W3CDTF">2010-06-04T06:16:10Z</dcterms:created>
  <dcterms:modified xsi:type="dcterms:W3CDTF">2024-12-09T18:55:11Z</dcterms:modified>
</cp:coreProperties>
</file>